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40" windowHeight="11760" activeTab="1"/>
  </bookViews>
  <sheets>
    <sheet name="прил.8" sheetId="1" r:id="rId1"/>
    <sheet name="прил. 9" sheetId="3" r:id="rId2"/>
  </sheets>
  <definedNames>
    <definedName name="_xlnm.Print_Area" localSheetId="1">'прил. 9'!$A$1:$J$29</definedName>
    <definedName name="_xlnm.Print_Area" localSheetId="0">прил.8!$A$1:$H$29</definedName>
  </definedNames>
  <calcPr calcId="125725"/>
</workbook>
</file>

<file path=xl/calcChain.xml><?xml version="1.0" encoding="utf-8"?>
<calcChain xmlns="http://schemas.openxmlformats.org/spreadsheetml/2006/main">
  <c r="I29" i="3"/>
  <c r="I11"/>
  <c r="G29"/>
  <c r="G25"/>
  <c r="G23" i="1"/>
  <c r="G21" l="1"/>
  <c r="G11" i="3"/>
  <c r="I16"/>
  <c r="I25"/>
  <c r="I26"/>
  <c r="I27"/>
  <c r="I28"/>
  <c r="G26"/>
  <c r="I23" l="1"/>
  <c r="I22"/>
  <c r="I21" s="1"/>
  <c r="I24"/>
  <c r="G20" i="1"/>
  <c r="G22"/>
  <c r="G22" i="3"/>
  <c r="G21" s="1"/>
  <c r="G28"/>
  <c r="G27"/>
  <c r="G23"/>
  <c r="K27" i="1"/>
  <c r="G24" i="3" l="1"/>
  <c r="G27" i="1"/>
  <c r="G19" s="1"/>
  <c r="G15"/>
  <c r="G26" l="1"/>
  <c r="G25"/>
  <c r="G24"/>
  <c r="I10" i="3"/>
  <c r="G28" i="1"/>
  <c r="G11"/>
  <c r="G10" l="1"/>
  <c r="G10" i="3"/>
</calcChain>
</file>

<file path=xl/sharedStrings.xml><?xml version="1.0" encoding="utf-8"?>
<sst xmlns="http://schemas.openxmlformats.org/spreadsheetml/2006/main" count="103" uniqueCount="63">
  <si>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</si>
  <si>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</si>
  <si>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</si>
  <si>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</si>
  <si>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</si>
  <si>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</si>
  <si>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</si>
  <si>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</si>
  <si>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</si>
  <si>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</si>
  <si>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</si>
  <si>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</si>
  <si>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</si>
  <si>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</si>
  <si>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</si>
  <si>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</si>
  <si>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</si>
  <si>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</si>
  <si>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</si>
  <si>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</si>
  <si>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</si>
  <si>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</si>
  <si>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</si>
  <si>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</si>
  <si>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</si>
  <si>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</si>
  <si>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</si>
  <si>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</si>
  <si>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</si>
  <si>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</si>
  <si>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</si>
  <si>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</si>
  <si>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</si>
  <si>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</si>
  <si>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</si>
  <si>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</si>
  <si>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</si>
  <si>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</si>
  <si>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</si>
  <si>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</si>
  <si>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</si>
  <si>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</si>
  <si>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</si>
  <si>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</si>
  <si>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</si>
  <si>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</si>
  <si>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</si>
  <si>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</si>
  <si>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</si>
  <si>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</si>
  <si>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 городского округа  на 2016 год</t>
  </si>
  <si>
    <t xml:space="preserve">Приложение 8 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</si>
  <si>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</si>
  <si>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</si>
  <si>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</si>
  <si>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Приложение 9</t>
  </si>
  <si>
    <t>Источники внутреннего финансирования дефицита
бюджета городского округа  на плановый период  2017 и 2018 годов</t>
  </si>
  <si>
    <t>Сумма 2017 год, тыс. руб.</t>
  </si>
  <si>
    <t>Сумма
2018 год,
тыс. руб.</t>
  </si>
  <si>
    <t>Получение кредитов от кредитных организаций бюджетами городских округов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</si>
  <si>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</si>
  <si>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</si>
  <si>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>01.02.00.00.04.0000.810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</si>
</sst>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zoomScale="90" zoomScaleSheetLayoutView="90" workbookViewId="0">
      <selection activeCell="G5" sqref="G5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51</v>
      </c>
      <c r="E1" s="4"/>
      <c r="F1" s="4"/>
    </row>
    <row r="2" spans="1:11">
      <c r="D2" s="5" t="s">
        <v>17</v>
      </c>
      <c r="E2" s="5"/>
      <c r="F2" s="5"/>
    </row>
    <row r="3" spans="1:11">
      <c r="D3" s="5" t="s">
        <v>18</v>
      </c>
      <c r="E3" s="5"/>
      <c r="F3" s="5"/>
    </row>
    <row r="4" spans="1:11">
      <c r="D4" s="18" t="s">
        <v>19</v>
      </c>
      <c r="E4" s="19">
        <v>48</v>
      </c>
      <c r="F4" s="6" t="s">
        <v>20</v>
      </c>
      <c r="G4" s="17">
        <v>42355</v>
      </c>
      <c r="H4" s="2" t="s">
        <v>21</v>
      </c>
    </row>
    <row r="5" spans="1:11" ht="9.75" customHeight="1"/>
    <row r="6" spans="1:11" s="8" customFormat="1" ht="55.5" customHeight="1">
      <c r="A6" s="42" t="s">
        <v>50</v>
      </c>
      <c r="B6" s="42"/>
      <c r="C6" s="42"/>
      <c r="D6" s="42"/>
      <c r="E6" s="42"/>
      <c r="F6" s="42"/>
      <c r="G6" s="42"/>
      <c r="H6" s="42"/>
    </row>
    <row r="7" spans="1:11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11" s="8" customFormat="1" ht="38.25" customHeight="1">
      <c r="A8" s="49" t="s">
        <v>52</v>
      </c>
      <c r="B8" s="25"/>
      <c r="C8" s="55" t="s">
        <v>54</v>
      </c>
      <c r="D8" s="56"/>
      <c r="E8" s="56"/>
      <c r="F8" s="52"/>
      <c r="G8" s="51" t="s">
        <v>14</v>
      </c>
      <c r="H8" s="52"/>
    </row>
    <row r="9" spans="1:11" s="9" customFormat="1" ht="36.75" customHeight="1">
      <c r="A9" s="50"/>
      <c r="B9" s="26" t="s">
        <v>53</v>
      </c>
      <c r="C9" s="57"/>
      <c r="D9" s="57"/>
      <c r="E9" s="57"/>
      <c r="F9" s="54"/>
      <c r="G9" s="53"/>
      <c r="H9" s="54"/>
    </row>
    <row r="10" spans="1:11" s="8" customFormat="1" ht="37.5" customHeight="1">
      <c r="A10" s="13">
        <v>909</v>
      </c>
      <c r="B10" s="24" t="s">
        <v>16</v>
      </c>
      <c r="C10" s="43" t="s">
        <v>15</v>
      </c>
      <c r="D10" s="44"/>
      <c r="E10" s="44"/>
      <c r="F10" s="45"/>
      <c r="G10" s="31">
        <f>G11+G19+G28+G15</f>
        <v>90259</v>
      </c>
      <c r="H10" s="31"/>
    </row>
    <row r="11" spans="1:11" s="7" customFormat="1" ht="37.5" customHeight="1">
      <c r="A11" s="13"/>
      <c r="B11" s="15" t="s">
        <v>6</v>
      </c>
      <c r="C11" s="32" t="s">
        <v>0</v>
      </c>
      <c r="D11" s="33"/>
      <c r="E11" s="33"/>
      <c r="F11" s="34"/>
      <c r="G11" s="31">
        <f>G12-G14</f>
        <v>32000</v>
      </c>
      <c r="H11" s="31"/>
    </row>
    <row r="12" spans="1:11" s="7" customFormat="1" ht="56.25" customHeight="1">
      <c r="A12" s="13"/>
      <c r="B12" s="16" t="s">
        <v>7</v>
      </c>
      <c r="C12" s="36" t="s">
        <v>1</v>
      </c>
      <c r="D12" s="37"/>
      <c r="E12" s="37"/>
      <c r="F12" s="38"/>
      <c r="G12" s="30">
        <v>32000</v>
      </c>
      <c r="H12" s="30"/>
    </row>
    <row r="13" spans="1:11" s="7" customFormat="1" ht="75.75" customHeight="1">
      <c r="A13" s="13"/>
      <c r="B13" s="16" t="s">
        <v>41</v>
      </c>
      <c r="C13" s="35" t="s">
        <v>59</v>
      </c>
      <c r="D13" s="35"/>
      <c r="E13" s="35"/>
      <c r="F13" s="35"/>
      <c r="G13" s="30">
        <v>32000</v>
      </c>
      <c r="H13" s="30"/>
    </row>
    <row r="14" spans="1:11" s="7" customFormat="1" ht="56.25" hidden="1" customHeight="1">
      <c r="A14" s="13"/>
      <c r="B14" s="16" t="s">
        <v>8</v>
      </c>
      <c r="C14" s="36" t="s">
        <v>2</v>
      </c>
      <c r="D14" s="37"/>
      <c r="E14" s="37"/>
      <c r="F14" s="38"/>
      <c r="G14" s="30"/>
      <c r="H14" s="30"/>
    </row>
    <row r="15" spans="1:11" s="7" customFormat="1" ht="56.25" hidden="1" customHeight="1">
      <c r="A15" s="13"/>
      <c r="B15" s="15" t="s">
        <v>23</v>
      </c>
      <c r="C15" s="32" t="s">
        <v>24</v>
      </c>
      <c r="D15" s="33"/>
      <c r="E15" s="33"/>
      <c r="F15" s="34"/>
      <c r="G15" s="31">
        <f>G16-G18</f>
        <v>0</v>
      </c>
      <c r="H15" s="31"/>
    </row>
    <row r="16" spans="1:11" s="7" customFormat="1" ht="75" hidden="1" customHeight="1">
      <c r="A16" s="13"/>
      <c r="B16" s="16" t="s">
        <v>22</v>
      </c>
      <c r="C16" s="35" t="s">
        <v>25</v>
      </c>
      <c r="D16" s="35"/>
      <c r="E16" s="35"/>
      <c r="F16" s="35"/>
      <c r="G16" s="30"/>
      <c r="H16" s="30"/>
      <c r="I16" s="27"/>
      <c r="J16" s="27"/>
      <c r="K16" s="27"/>
    </row>
    <row r="17" spans="1:11" s="7" customFormat="1" ht="98.25" hidden="1" customHeight="1">
      <c r="A17" s="13"/>
      <c r="B17" s="16" t="s">
        <v>43</v>
      </c>
      <c r="C17" s="35" t="s">
        <v>44</v>
      </c>
      <c r="D17" s="35"/>
      <c r="E17" s="35"/>
      <c r="F17" s="35"/>
      <c r="G17" s="30"/>
      <c r="H17" s="30"/>
      <c r="I17" s="29"/>
      <c r="J17" s="29"/>
      <c r="K17" s="27"/>
    </row>
    <row r="18" spans="1:11" s="7" customFormat="1" ht="93.75" hidden="1" customHeight="1">
      <c r="A18" s="13"/>
      <c r="B18" s="16" t="s">
        <v>27</v>
      </c>
      <c r="C18" s="35" t="s">
        <v>26</v>
      </c>
      <c r="D18" s="35"/>
      <c r="E18" s="35"/>
      <c r="F18" s="35"/>
      <c r="G18" s="30">
        <v>0</v>
      </c>
      <c r="H18" s="30"/>
      <c r="I18" s="27"/>
      <c r="J18" s="27"/>
      <c r="K18" s="27"/>
    </row>
    <row r="19" spans="1:11" s="7" customFormat="1" ht="37.5" customHeight="1">
      <c r="A19" s="13"/>
      <c r="B19" s="15" t="s">
        <v>9</v>
      </c>
      <c r="C19" s="32" t="s">
        <v>31</v>
      </c>
      <c r="D19" s="33"/>
      <c r="E19" s="33"/>
      <c r="F19" s="34"/>
      <c r="G19" s="46">
        <f>-G22+G27</f>
        <v>58259</v>
      </c>
      <c r="H19" s="46"/>
    </row>
    <row r="20" spans="1:11" s="7" customFormat="1" ht="37.5" customHeight="1">
      <c r="A20" s="13"/>
      <c r="B20" s="16" t="s">
        <v>30</v>
      </c>
      <c r="C20" s="36" t="s">
        <v>29</v>
      </c>
      <c r="D20" s="37"/>
      <c r="E20" s="37"/>
      <c r="F20" s="37"/>
      <c r="G20" s="39">
        <f>G23</f>
        <v>580250</v>
      </c>
      <c r="H20" s="40"/>
    </row>
    <row r="21" spans="1:11" s="7" customFormat="1" ht="37.5" customHeight="1">
      <c r="A21" s="13"/>
      <c r="B21" s="16" t="s">
        <v>33</v>
      </c>
      <c r="C21" s="36" t="s">
        <v>34</v>
      </c>
      <c r="D21" s="37"/>
      <c r="E21" s="37"/>
      <c r="F21" s="37"/>
      <c r="G21" s="39">
        <f>G23</f>
        <v>580250</v>
      </c>
      <c r="H21" s="48"/>
    </row>
    <row r="22" spans="1:11" s="7" customFormat="1" ht="37.5" customHeight="1">
      <c r="A22" s="13"/>
      <c r="B22" s="16" t="s">
        <v>10</v>
      </c>
      <c r="C22" s="36" t="s">
        <v>32</v>
      </c>
      <c r="D22" s="37"/>
      <c r="E22" s="37"/>
      <c r="F22" s="37"/>
      <c r="G22" s="39">
        <f>G23</f>
        <v>580250</v>
      </c>
      <c r="H22" s="48"/>
    </row>
    <row r="23" spans="1:11" s="7" customFormat="1" ht="56.25" customHeight="1">
      <c r="A23" s="13"/>
      <c r="B23" s="16" t="s">
        <v>35</v>
      </c>
      <c r="C23" s="36" t="s">
        <v>36</v>
      </c>
      <c r="D23" s="37"/>
      <c r="E23" s="37"/>
      <c r="F23" s="38"/>
      <c r="G23" s="47">
        <f>I23+G12+G29+G16</f>
        <v>580250</v>
      </c>
      <c r="H23" s="47"/>
      <c r="I23" s="7">
        <v>548250</v>
      </c>
    </row>
    <row r="24" spans="1:11" s="7" customFormat="1" ht="39" customHeight="1">
      <c r="A24" s="13"/>
      <c r="B24" s="16" t="s">
        <v>37</v>
      </c>
      <c r="C24" s="36" t="s">
        <v>38</v>
      </c>
      <c r="D24" s="37"/>
      <c r="E24" s="37"/>
      <c r="F24" s="37"/>
      <c r="G24" s="39">
        <f>G27</f>
        <v>638509</v>
      </c>
      <c r="H24" s="41"/>
    </row>
    <row r="25" spans="1:11" s="7" customFormat="1" ht="40.5" customHeight="1">
      <c r="A25" s="13"/>
      <c r="B25" s="16" t="s">
        <v>39</v>
      </c>
      <c r="C25" s="36" t="s">
        <v>40</v>
      </c>
      <c r="D25" s="37"/>
      <c r="E25" s="37"/>
      <c r="F25" s="37"/>
      <c r="G25" s="39">
        <f>G27</f>
        <v>638509</v>
      </c>
      <c r="H25" s="41"/>
    </row>
    <row r="26" spans="1:11" s="7" customFormat="1" ht="40.5" customHeight="1">
      <c r="A26" s="13"/>
      <c r="B26" s="16" t="s">
        <v>11</v>
      </c>
      <c r="C26" s="36" t="s">
        <v>48</v>
      </c>
      <c r="D26" s="37"/>
      <c r="E26" s="37"/>
      <c r="F26" s="37"/>
      <c r="G26" s="39">
        <f>G27</f>
        <v>638509</v>
      </c>
      <c r="H26" s="41"/>
    </row>
    <row r="27" spans="1:11" s="7" customFormat="1" ht="59.25" customHeight="1">
      <c r="A27" s="13"/>
      <c r="B27" s="16" t="s">
        <v>46</v>
      </c>
      <c r="C27" s="36" t="s">
        <v>47</v>
      </c>
      <c r="D27" s="37"/>
      <c r="E27" s="37"/>
      <c r="F27" s="37"/>
      <c r="G27" s="30">
        <f>I27+G14+G18</f>
        <v>638509</v>
      </c>
      <c r="H27" s="30"/>
      <c r="I27" s="7">
        <v>638509</v>
      </c>
      <c r="K27" s="7">
        <f>I27-I23</f>
        <v>90259</v>
      </c>
    </row>
    <row r="28" spans="1:11" s="7" customFormat="1" ht="56.25" hidden="1" customHeight="1">
      <c r="A28" s="13"/>
      <c r="B28" s="15" t="s">
        <v>12</v>
      </c>
      <c r="C28" s="32" t="s">
        <v>4</v>
      </c>
      <c r="D28" s="33"/>
      <c r="E28" s="33"/>
      <c r="F28" s="34"/>
      <c r="G28" s="31">
        <f>G29</f>
        <v>0</v>
      </c>
      <c r="H28" s="31"/>
    </row>
    <row r="29" spans="1:11" s="7" customFormat="1" ht="56.25" hidden="1" customHeight="1">
      <c r="A29" s="13"/>
      <c r="B29" s="16" t="s">
        <v>13</v>
      </c>
      <c r="C29" s="36" t="s">
        <v>5</v>
      </c>
      <c r="D29" s="37"/>
      <c r="E29" s="37"/>
      <c r="F29" s="38"/>
      <c r="G29" s="30"/>
      <c r="H29" s="30"/>
    </row>
  </sheetData>
  <mergeCells count="45">
    <mergeCell ref="A8:A9"/>
    <mergeCell ref="G8:H9"/>
    <mergeCell ref="C20:F20"/>
    <mergeCell ref="C21:F21"/>
    <mergeCell ref="C25:F25"/>
    <mergeCell ref="G25:H25"/>
    <mergeCell ref="C22:F22"/>
    <mergeCell ref="G24:H24"/>
    <mergeCell ref="G22:H22"/>
    <mergeCell ref="C8:F9"/>
    <mergeCell ref="G17:H17"/>
    <mergeCell ref="C13:F13"/>
    <mergeCell ref="G13:H13"/>
    <mergeCell ref="A6:H6"/>
    <mergeCell ref="C19:F19"/>
    <mergeCell ref="C28:F28"/>
    <mergeCell ref="C12:F12"/>
    <mergeCell ref="C14:F14"/>
    <mergeCell ref="C23:F23"/>
    <mergeCell ref="C27:F27"/>
    <mergeCell ref="G14:H14"/>
    <mergeCell ref="G12:H12"/>
    <mergeCell ref="C10:F10"/>
    <mergeCell ref="C11:F11"/>
    <mergeCell ref="G19:H19"/>
    <mergeCell ref="G28:H28"/>
    <mergeCell ref="G23:H23"/>
    <mergeCell ref="G21:H21"/>
    <mergeCell ref="G27:H27"/>
    <mergeCell ref="I17:J17"/>
    <mergeCell ref="G29:H29"/>
    <mergeCell ref="G10:H10"/>
    <mergeCell ref="G11:H11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26:F26"/>
    <mergeCell ref="G26:H26"/>
    <mergeCell ref="C17:F17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  <rowBreaks count="1" manualBreakCount="1">
    <brk id="2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view="pageBreakPreview" zoomScaleSheetLayoutView="100" workbookViewId="0">
      <selection activeCell="I5" sqref="I5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4" t="s">
        <v>55</v>
      </c>
      <c r="G1" s="4"/>
      <c r="H1" s="4"/>
      <c r="I1" s="3"/>
    </row>
    <row r="2" spans="1:10">
      <c r="F2" s="5" t="s">
        <v>17</v>
      </c>
      <c r="G2" s="5"/>
      <c r="H2" s="5"/>
      <c r="I2" s="3"/>
    </row>
    <row r="3" spans="1:10">
      <c r="F3" s="5" t="s">
        <v>18</v>
      </c>
      <c r="G3" s="5"/>
      <c r="H3" s="5"/>
      <c r="I3" s="3"/>
    </row>
    <row r="4" spans="1:10">
      <c r="F4" s="18" t="s">
        <v>19</v>
      </c>
      <c r="G4" s="19">
        <v>48</v>
      </c>
      <c r="H4" s="6" t="s">
        <v>20</v>
      </c>
      <c r="I4" s="17">
        <v>42355</v>
      </c>
      <c r="J4" s="2" t="s">
        <v>21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42" t="s">
        <v>56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49" t="s">
        <v>52</v>
      </c>
      <c r="B8" s="25"/>
      <c r="C8" s="55" t="s">
        <v>54</v>
      </c>
      <c r="D8" s="56"/>
      <c r="E8" s="56"/>
      <c r="F8" s="52"/>
      <c r="G8" s="51" t="s">
        <v>57</v>
      </c>
      <c r="H8" s="56"/>
      <c r="I8" s="51" t="s">
        <v>58</v>
      </c>
      <c r="J8" s="52"/>
    </row>
    <row r="9" spans="1:10" s="9" customFormat="1" ht="62.25" customHeight="1">
      <c r="A9" s="50"/>
      <c r="B9" s="26" t="s">
        <v>53</v>
      </c>
      <c r="C9" s="57"/>
      <c r="D9" s="57"/>
      <c r="E9" s="57"/>
      <c r="F9" s="54"/>
      <c r="G9" s="53"/>
      <c r="H9" s="57"/>
      <c r="I9" s="53"/>
      <c r="J9" s="54"/>
    </row>
    <row r="10" spans="1:10" s="8" customFormat="1" ht="43.5" customHeight="1">
      <c r="A10" s="13"/>
      <c r="B10" s="14" t="s">
        <v>16</v>
      </c>
      <c r="C10" s="32" t="s">
        <v>15</v>
      </c>
      <c r="D10" s="33"/>
      <c r="E10" s="33"/>
      <c r="F10" s="34"/>
      <c r="G10" s="31">
        <f>G16+G21</f>
        <v>7134</v>
      </c>
      <c r="H10" s="31"/>
      <c r="I10" s="58">
        <f>I16+I21+I11</f>
        <v>-265761</v>
      </c>
      <c r="J10" s="58"/>
    </row>
    <row r="11" spans="1:10" s="7" customFormat="1" ht="43.5" customHeight="1">
      <c r="A11" s="13"/>
      <c r="B11" s="15" t="s">
        <v>6</v>
      </c>
      <c r="C11" s="32" t="s">
        <v>0</v>
      </c>
      <c r="D11" s="33"/>
      <c r="E11" s="33"/>
      <c r="F11" s="34"/>
      <c r="G11" s="31">
        <f>G12</f>
        <v>0</v>
      </c>
      <c r="H11" s="31"/>
      <c r="I11" s="31">
        <f>I12-I14</f>
        <v>-32000</v>
      </c>
      <c r="J11" s="31"/>
    </row>
    <row r="12" spans="1:10" s="7" customFormat="1" ht="56.25" hidden="1" customHeight="1">
      <c r="A12" s="13"/>
      <c r="B12" s="16" t="s">
        <v>7</v>
      </c>
      <c r="C12" s="36" t="s">
        <v>1</v>
      </c>
      <c r="D12" s="37"/>
      <c r="E12" s="37"/>
      <c r="F12" s="38"/>
      <c r="G12" s="30">
        <v>0</v>
      </c>
      <c r="H12" s="30"/>
      <c r="I12" s="30"/>
      <c r="J12" s="30"/>
    </row>
    <row r="13" spans="1:10" s="7" customFormat="1" ht="73.5" hidden="1" customHeight="1">
      <c r="A13" s="13"/>
      <c r="B13" s="16" t="s">
        <v>41</v>
      </c>
      <c r="C13" s="36" t="s">
        <v>42</v>
      </c>
      <c r="D13" s="37"/>
      <c r="E13" s="37"/>
      <c r="F13" s="38"/>
      <c r="G13" s="39">
        <v>0</v>
      </c>
      <c r="H13" s="41"/>
      <c r="I13" s="39"/>
      <c r="J13" s="41"/>
    </row>
    <row r="14" spans="1:10" s="7" customFormat="1" ht="57" customHeight="1">
      <c r="A14" s="13"/>
      <c r="B14" s="16" t="s">
        <v>8</v>
      </c>
      <c r="C14" s="36" t="s">
        <v>61</v>
      </c>
      <c r="D14" s="37"/>
      <c r="E14" s="37"/>
      <c r="F14" s="38"/>
      <c r="G14" s="30"/>
      <c r="H14" s="30"/>
      <c r="I14" s="30">
        <v>32000</v>
      </c>
      <c r="J14" s="30"/>
    </row>
    <row r="15" spans="1:10" s="7" customFormat="1" ht="79.5" customHeight="1">
      <c r="A15" s="13"/>
      <c r="B15" s="16" t="s">
        <v>62</v>
      </c>
      <c r="C15" s="36" t="s">
        <v>60</v>
      </c>
      <c r="D15" s="37"/>
      <c r="E15" s="37"/>
      <c r="F15" s="38"/>
      <c r="G15" s="30"/>
      <c r="H15" s="30"/>
      <c r="I15" s="30">
        <v>32000</v>
      </c>
      <c r="J15" s="30"/>
    </row>
    <row r="16" spans="1:10" s="7" customFormat="1" ht="56.25" hidden="1" customHeight="1">
      <c r="A16" s="13"/>
      <c r="B16" s="15" t="s">
        <v>23</v>
      </c>
      <c r="C16" s="32" t="s">
        <v>24</v>
      </c>
      <c r="D16" s="33"/>
      <c r="E16" s="33"/>
      <c r="F16" s="34"/>
      <c r="G16" s="31"/>
      <c r="H16" s="31"/>
      <c r="I16" s="31">
        <f>I17-I19</f>
        <v>0</v>
      </c>
      <c r="J16" s="31"/>
    </row>
    <row r="17" spans="1:12" s="7" customFormat="1" ht="75" hidden="1" customHeight="1">
      <c r="A17" s="13"/>
      <c r="B17" s="16" t="s">
        <v>28</v>
      </c>
      <c r="C17" s="36" t="s">
        <v>25</v>
      </c>
      <c r="D17" s="37"/>
      <c r="E17" s="37"/>
      <c r="F17" s="38"/>
      <c r="G17" s="30"/>
      <c r="H17" s="30"/>
      <c r="I17" s="30"/>
      <c r="J17" s="30"/>
    </row>
    <row r="18" spans="1:12" s="7" customFormat="1" ht="75" hidden="1" customHeight="1">
      <c r="A18" s="13"/>
      <c r="B18" s="16" t="s">
        <v>43</v>
      </c>
      <c r="C18" s="36" t="s">
        <v>44</v>
      </c>
      <c r="D18" s="37"/>
      <c r="E18" s="37"/>
      <c r="F18" s="38"/>
      <c r="G18" s="39"/>
      <c r="H18" s="41"/>
      <c r="I18" s="39"/>
      <c r="J18" s="41"/>
    </row>
    <row r="19" spans="1:12" s="7" customFormat="1" ht="93" hidden="1" customHeight="1">
      <c r="A19" s="13"/>
      <c r="B19" s="16" t="s">
        <v>27</v>
      </c>
      <c r="C19" s="36" t="s">
        <v>26</v>
      </c>
      <c r="D19" s="37"/>
      <c r="E19" s="37"/>
      <c r="F19" s="38"/>
      <c r="G19" s="30"/>
      <c r="H19" s="30"/>
      <c r="I19" s="30"/>
      <c r="J19" s="30"/>
    </row>
    <row r="20" spans="1:12" s="7" customFormat="1" ht="93" hidden="1" customHeight="1">
      <c r="A20" s="13"/>
      <c r="B20" s="16" t="s">
        <v>45</v>
      </c>
      <c r="C20" s="36" t="s">
        <v>49</v>
      </c>
      <c r="D20" s="37"/>
      <c r="E20" s="37"/>
      <c r="F20" s="38"/>
      <c r="G20" s="30"/>
      <c r="H20" s="30"/>
      <c r="I20" s="30"/>
      <c r="J20" s="30"/>
    </row>
    <row r="21" spans="1:12" s="7" customFormat="1" ht="43.5" customHeight="1">
      <c r="A21" s="13"/>
      <c r="B21" s="15" t="s">
        <v>9</v>
      </c>
      <c r="C21" s="32" t="s">
        <v>3</v>
      </c>
      <c r="D21" s="33"/>
      <c r="E21" s="33"/>
      <c r="F21" s="34"/>
      <c r="G21" s="31">
        <f>G26-G22</f>
        <v>7134</v>
      </c>
      <c r="H21" s="31"/>
      <c r="I21" s="31">
        <f>I26-I22</f>
        <v>-233761</v>
      </c>
      <c r="J21" s="31"/>
    </row>
    <row r="22" spans="1:12" s="7" customFormat="1" ht="36" customHeight="1">
      <c r="A22" s="13"/>
      <c r="B22" s="16" t="s">
        <v>30</v>
      </c>
      <c r="C22" s="36" t="s">
        <v>29</v>
      </c>
      <c r="D22" s="37"/>
      <c r="E22" s="37"/>
      <c r="F22" s="37"/>
      <c r="G22" s="39">
        <f>G25</f>
        <v>488915</v>
      </c>
      <c r="H22" s="40"/>
      <c r="I22" s="39">
        <f>I25</f>
        <v>506041</v>
      </c>
      <c r="J22" s="40"/>
    </row>
    <row r="23" spans="1:12" s="7" customFormat="1" ht="37.5" customHeight="1">
      <c r="A23" s="13"/>
      <c r="B23" s="16" t="s">
        <v>33</v>
      </c>
      <c r="C23" s="36" t="s">
        <v>34</v>
      </c>
      <c r="D23" s="37"/>
      <c r="E23" s="37"/>
      <c r="F23" s="37"/>
      <c r="G23" s="39">
        <f>G25</f>
        <v>488915</v>
      </c>
      <c r="H23" s="48"/>
      <c r="I23" s="30">
        <f>I25</f>
        <v>506041</v>
      </c>
      <c r="J23" s="30"/>
    </row>
    <row r="24" spans="1:12" ht="36.75" customHeight="1">
      <c r="A24" s="23"/>
      <c r="B24" s="16" t="s">
        <v>10</v>
      </c>
      <c r="C24" s="36" t="s">
        <v>32</v>
      </c>
      <c r="D24" s="37"/>
      <c r="E24" s="37"/>
      <c r="F24" s="37"/>
      <c r="G24" s="39">
        <f>G25</f>
        <v>488915</v>
      </c>
      <c r="H24" s="48"/>
      <c r="I24" s="30">
        <f>I25</f>
        <v>506041</v>
      </c>
      <c r="J24" s="30"/>
    </row>
    <row r="25" spans="1:12" ht="37.5" customHeight="1">
      <c r="A25" s="23"/>
      <c r="B25" s="16" t="s">
        <v>35</v>
      </c>
      <c r="C25" s="36" t="s">
        <v>36</v>
      </c>
      <c r="D25" s="37"/>
      <c r="E25" s="37"/>
      <c r="F25" s="38"/>
      <c r="G25" s="47">
        <f>K25+G18</f>
        <v>488915</v>
      </c>
      <c r="H25" s="47"/>
      <c r="I25" s="47">
        <f>L25+I18+I13</f>
        <v>506041</v>
      </c>
      <c r="J25" s="47"/>
      <c r="K25" s="7">
        <v>488915</v>
      </c>
      <c r="L25" s="7">
        <v>506041</v>
      </c>
    </row>
    <row r="26" spans="1:12" ht="37.5" customHeight="1">
      <c r="A26" s="23"/>
      <c r="B26" s="16" t="s">
        <v>37</v>
      </c>
      <c r="C26" s="36" t="s">
        <v>38</v>
      </c>
      <c r="D26" s="37"/>
      <c r="E26" s="37"/>
      <c r="F26" s="37"/>
      <c r="G26" s="39">
        <f>G29</f>
        <v>496049</v>
      </c>
      <c r="H26" s="41"/>
      <c r="I26" s="30">
        <f>I29</f>
        <v>272280</v>
      </c>
      <c r="J26" s="30"/>
    </row>
    <row r="27" spans="1:12" ht="38.25" customHeight="1">
      <c r="A27" s="23"/>
      <c r="B27" s="16" t="s">
        <v>39</v>
      </c>
      <c r="C27" s="36" t="s">
        <v>40</v>
      </c>
      <c r="D27" s="37"/>
      <c r="E27" s="37"/>
      <c r="F27" s="37"/>
      <c r="G27" s="39">
        <f>G29</f>
        <v>496049</v>
      </c>
      <c r="H27" s="41"/>
      <c r="I27" s="30">
        <f>I29</f>
        <v>272280</v>
      </c>
      <c r="J27" s="30"/>
    </row>
    <row r="28" spans="1:12" ht="48" customHeight="1">
      <c r="A28" s="23"/>
      <c r="B28" s="16" t="s">
        <v>11</v>
      </c>
      <c r="C28" s="36" t="s">
        <v>48</v>
      </c>
      <c r="D28" s="37"/>
      <c r="E28" s="37"/>
      <c r="F28" s="37"/>
      <c r="G28" s="39">
        <f>G29</f>
        <v>496049</v>
      </c>
      <c r="H28" s="41"/>
      <c r="I28" s="30">
        <f>I29</f>
        <v>272280</v>
      </c>
      <c r="J28" s="30"/>
    </row>
    <row r="29" spans="1:12" ht="59.25" customHeight="1">
      <c r="A29" s="28"/>
      <c r="B29" s="16" t="s">
        <v>46</v>
      </c>
      <c r="C29" s="36" t="s">
        <v>47</v>
      </c>
      <c r="D29" s="37"/>
      <c r="E29" s="37"/>
      <c r="F29" s="37"/>
      <c r="G29" s="30">
        <f>K29+G19</f>
        <v>496049</v>
      </c>
      <c r="H29" s="30"/>
      <c r="I29" s="30">
        <f>I15+L29</f>
        <v>272280</v>
      </c>
      <c r="J29" s="30"/>
      <c r="K29" s="7">
        <v>496049</v>
      </c>
      <c r="L29" s="7">
        <v>240280</v>
      </c>
    </row>
  </sheetData>
  <mergeCells count="65">
    <mergeCell ref="C28:F28"/>
    <mergeCell ref="G28:H28"/>
    <mergeCell ref="C29:F29"/>
    <mergeCell ref="G29:H29"/>
    <mergeCell ref="I24:J24"/>
    <mergeCell ref="I25:J25"/>
    <mergeCell ref="I26:J26"/>
    <mergeCell ref="I27:J27"/>
    <mergeCell ref="I28:J28"/>
    <mergeCell ref="I29:J29"/>
    <mergeCell ref="C25:F25"/>
    <mergeCell ref="G25:H25"/>
    <mergeCell ref="C26:F26"/>
    <mergeCell ref="G26:H26"/>
    <mergeCell ref="C27:F27"/>
    <mergeCell ref="G27:H27"/>
    <mergeCell ref="C24:F24"/>
    <mergeCell ref="G24:H24"/>
    <mergeCell ref="I23:J23"/>
    <mergeCell ref="G23:H23"/>
    <mergeCell ref="C23:F23"/>
    <mergeCell ref="C18:F18"/>
    <mergeCell ref="G18:H18"/>
    <mergeCell ref="I18:J18"/>
    <mergeCell ref="C20:F20"/>
    <mergeCell ref="G20:H20"/>
    <mergeCell ref="I20:J20"/>
    <mergeCell ref="G17:H17"/>
    <mergeCell ref="I17:J17"/>
    <mergeCell ref="C13:F13"/>
    <mergeCell ref="G13:H13"/>
    <mergeCell ref="I13:J13"/>
    <mergeCell ref="C14:F14"/>
    <mergeCell ref="G14:H14"/>
    <mergeCell ref="I14:J14"/>
    <mergeCell ref="C15:F15"/>
    <mergeCell ref="G15:H15"/>
    <mergeCell ref="I15:J15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2:J12"/>
    <mergeCell ref="C21:F21"/>
    <mergeCell ref="G21:H21"/>
    <mergeCell ref="C22:F22"/>
    <mergeCell ref="G22:H22"/>
    <mergeCell ref="I21:J21"/>
    <mergeCell ref="I22:J22"/>
    <mergeCell ref="C12:F12"/>
    <mergeCell ref="G12:H12"/>
    <mergeCell ref="C16:F16"/>
    <mergeCell ref="C19:F19"/>
    <mergeCell ref="G19:H19"/>
    <mergeCell ref="I19:J19"/>
    <mergeCell ref="G16:H16"/>
    <mergeCell ref="I16:J16"/>
    <mergeCell ref="C17:F17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2015-12-17T11:06:13Z</cp:lastPrinted>
  <dcterms:created xsi:type="dcterms:W3CDTF">2008-04-22T04:31:12Z</dcterms:created>
  <dcterms:modified xsi:type="dcterms:W3CDTF">2015-12-17T11:06:31Z</dcterms:modified>
</cp:coreProperties>
</file>